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НАЧФИН ЛОБАНОВА ТА\ПРОЕКТЫ РЕШЕНИЙ ДУМЫ\2023\Декабрь\Решение от 15.12.2023 №26_142\"/>
    </mc:Choice>
  </mc:AlternateContent>
  <bookViews>
    <workbookView xWindow="-120" yWindow="-120" windowWidth="19440" windowHeight="15000"/>
  </bookViews>
  <sheets>
    <sheet name="Лист1 " sheetId="2" r:id="rId1"/>
  </sheets>
  <definedNames>
    <definedName name="_xlnm.Print_Titles" localSheetId="0">'Лист1 '!$13:$13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2" i="2" l="1"/>
  <c r="J31" i="2" s="1"/>
  <c r="J29" i="2"/>
  <c r="J28" i="2" s="1"/>
  <c r="J43" i="2"/>
  <c r="J41" i="2" s="1"/>
  <c r="J39" i="2"/>
  <c r="J34" i="2"/>
  <c r="I21" i="2"/>
  <c r="J24" i="2"/>
  <c r="I41" i="2"/>
  <c r="J37" i="2"/>
  <c r="J36" i="2"/>
  <c r="I35" i="2"/>
  <c r="I31" i="2"/>
  <c r="I28" i="2"/>
  <c r="I24" i="2"/>
  <c r="J18" i="2"/>
  <c r="I18" i="2"/>
  <c r="J17" i="2"/>
  <c r="I15" i="2"/>
  <c r="J16" i="2"/>
  <c r="J14" i="2"/>
  <c r="H41" i="2"/>
  <c r="K41" i="2"/>
  <c r="L41" i="2"/>
  <c r="L35" i="2"/>
  <c r="K35" i="2"/>
  <c r="H35" i="2"/>
  <c r="L31" i="2"/>
  <c r="K31" i="2"/>
  <c r="H31" i="2"/>
  <c r="L28" i="2"/>
  <c r="K28" i="2"/>
  <c r="H28" i="2"/>
  <c r="L21" i="2"/>
  <c r="K21" i="2"/>
  <c r="H21" i="2"/>
  <c r="L18" i="2"/>
  <c r="K18" i="2"/>
  <c r="H18" i="2"/>
  <c r="L15" i="2"/>
  <c r="K15" i="2"/>
  <c r="H15" i="2"/>
  <c r="L24" i="2"/>
  <c r="K24" i="2"/>
  <c r="H24" i="2"/>
  <c r="I44" i="2" l="1"/>
  <c r="J21" i="2"/>
  <c r="J35" i="2"/>
  <c r="J15" i="2"/>
  <c r="K44" i="2"/>
  <c r="L44" i="2"/>
  <c r="H44" i="2"/>
  <c r="J44" i="2" l="1"/>
</calcChain>
</file>

<file path=xl/sharedStrings.xml><?xml version="1.0" encoding="utf-8"?>
<sst xmlns="http://schemas.openxmlformats.org/spreadsheetml/2006/main" count="190" uniqueCount="72">
  <si>
    <t>Раз-дел</t>
  </si>
  <si>
    <t>Под-раз-дел</t>
  </si>
  <si>
    <t>Целевая статья</t>
  </si>
  <si>
    <t xml:space="preserve"> Вид рас-хода</t>
  </si>
  <si>
    <t>2023 год</t>
  </si>
  <si>
    <t>2024 год</t>
  </si>
  <si>
    <t>Перечень и объемы</t>
  </si>
  <si>
    <t>(тыс. рублей)</t>
  </si>
  <si>
    <t>№ п/п</t>
  </si>
  <si>
    <t>Субвенции на выполнение отдельных государственных полномочий по хранению, комплектованию, учету и использованию архивных документов</t>
  </si>
  <si>
    <t>Субвенции на реализацию прав на получение общедоступного и бесплатного дошкольного образования в муниципальных дошкольных образовательных организациях</t>
  </si>
  <si>
    <t>000</t>
  </si>
  <si>
    <t>Субвенции на выполнение отдельных государственных полномочий по созданию в муниципальных районах, муниципальных округах, городских округах комиссий по делам несовершеннолетних и защите их прав и организации их деятельности в сфере профилактики безнадзорности и правонарушений несовершеннолетних, включая административную юрисдикцию</t>
  </si>
  <si>
    <t>Субвенции  на выполнение отдельных государственных полномочий по начислению и выплате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</si>
  <si>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Субвенции на выполнение отдельных государственных полномочий по обеспечению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</si>
  <si>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Субвенции на выполнение отдельных государственных полномочий по осуществлению деятельности по опеке и попечительству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</si>
  <si>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</si>
  <si>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на выполнение отдельных государственных полномочий по возмещению расходов, связанных с предоставлением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</si>
  <si>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Субвенции на выполнение отдельных государственных полномочий по выплате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</si>
  <si>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Субвенции  на выполнение государственных полномочий Кировской области по расчету и предоставлению дотаций бюджетам поселений</t>
  </si>
  <si>
    <t>Субвенции на осуществление отдельных государственных полномочий области по поддержке сельскохозяйственного производства, за исключением реализации мероприятий, предусмотренных федеральными целевыми программами</t>
  </si>
  <si>
    <t>00</t>
  </si>
  <si>
    <t>00000 00000</t>
  </si>
  <si>
    <t>Наименование субвенций местным бюджетам из областного бюджета</t>
  </si>
  <si>
    <t>Код глав-ного распо-ря-дителя средств  бюд-жета муни-ципаль-ного района</t>
  </si>
  <si>
    <t>936</t>
  </si>
  <si>
    <t>01</t>
  </si>
  <si>
    <t>13</t>
  </si>
  <si>
    <t>0800016010</t>
  </si>
  <si>
    <t>200</t>
  </si>
  <si>
    <t>906</t>
  </si>
  <si>
    <t>07</t>
  </si>
  <si>
    <t>0100017140</t>
  </si>
  <si>
    <t>100</t>
  </si>
  <si>
    <t>0100016130</t>
  </si>
  <si>
    <t>300</t>
  </si>
  <si>
    <t>0100016080</t>
  </si>
  <si>
    <t>10</t>
  </si>
  <si>
    <t>04</t>
  </si>
  <si>
    <t>0100016094</t>
  </si>
  <si>
    <t>01000N0820</t>
  </si>
  <si>
    <t>400</t>
  </si>
  <si>
    <t>05</t>
  </si>
  <si>
    <t>0200016040</t>
  </si>
  <si>
    <t>0200016060</t>
  </si>
  <si>
    <t>5200051200</t>
  </si>
  <si>
    <t>912</t>
  </si>
  <si>
    <t>500</t>
  </si>
  <si>
    <t>03</t>
  </si>
  <si>
    <t>0100016140</t>
  </si>
  <si>
    <t>907</t>
  </si>
  <si>
    <t>600</t>
  </si>
  <si>
    <t>14</t>
  </si>
  <si>
    <t>0500016030</t>
  </si>
  <si>
    <t>0600016020</t>
  </si>
  <si>
    <t>субвенций, предоставляемых из бюджета муниципального района</t>
  </si>
  <si>
    <t>Итого субвенций:</t>
  </si>
  <si>
    <t>_________________</t>
  </si>
  <si>
    <t>2025 год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</si>
  <si>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</si>
  <si>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0100017000</t>
  </si>
  <si>
    <t>0100000000</t>
  </si>
  <si>
    <t>0300016120</t>
  </si>
  <si>
    <t>0600000000</t>
  </si>
  <si>
    <t>0100016092</t>
  </si>
  <si>
    <t xml:space="preserve">                            к решению Тужинской районной Думы</t>
  </si>
  <si>
    <t xml:space="preserve">                    Приложение № 5</t>
  </si>
  <si>
    <t xml:space="preserve">                    от 19.12.2022 № 15/88</t>
  </si>
  <si>
    <t xml:space="preserve">                            Приложение № 2</t>
  </si>
  <si>
    <t>корректировка октябрь</t>
  </si>
  <si>
    <t xml:space="preserve">                    к решению Тужинской районной Думы</t>
  </si>
  <si>
    <t xml:space="preserve">                            от 15.12.2023 № 26/142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</si>
</sst>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0000"/>
    <numFmt numFmtId="166" formatCode="0.00000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12" fillId="0" borderId="0" applyFont="0" applyFill="0" applyBorder="0" applyAlignment="0" applyProtection="0"/>
  </cellStyleXfs>
  <cellXfs count="44">
    <xf numFmtId="0" fontId="0" fillId="0" borderId="0" xfId="0"/>
    <xf numFmtId="0" fontId="1" fillId="0" borderId="1" xfId="0" quotePrefix="1" applyFont="1" applyBorder="1" applyAlignment="1">
      <alignment horizontal="center" vertical="top" wrapText="1"/>
    </xf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7" fillId="0" borderId="1" xfId="0" applyFont="1" applyBorder="1" applyAlignment="1">
      <alignment vertical="top" wrapText="1"/>
    </xf>
    <xf numFmtId="0" fontId="11" fillId="0" borderId="1" xfId="0" applyFont="1" applyBorder="1"/>
    <xf numFmtId="0" fontId="7" fillId="0" borderId="0" xfId="0" applyFont="1" applyFill="1"/>
    <xf numFmtId="0" fontId="1" fillId="0" borderId="1" xfId="0" quotePrefix="1" applyFont="1" applyFill="1" applyBorder="1" applyAlignment="1">
      <alignment horizontal="center" vertical="top" wrapText="1"/>
    </xf>
    <xf numFmtId="11" fontId="3" fillId="0" borderId="0" xfId="1" applyNumberFormat="1" applyFont="1" applyAlignment="1"/>
    <xf numFmtId="0" fontId="7" fillId="0" borderId="1" xfId="0" applyFont="1" applyBorder="1" applyAlignment="1">
      <alignment horizontal="center" vertical="top"/>
    </xf>
    <xf numFmtId="164" fontId="11" fillId="2" borderId="1" xfId="0" applyNumberFormat="1" applyFont="1" applyFill="1" applyBorder="1" applyAlignment="1">
      <alignment horizontal="right" vertical="top"/>
    </xf>
    <xf numFmtId="164" fontId="7" fillId="2" borderId="1" xfId="0" applyNumberFormat="1" applyFont="1" applyFill="1" applyBorder="1" applyAlignment="1">
      <alignment horizontal="right" vertical="top"/>
    </xf>
    <xf numFmtId="49" fontId="7" fillId="2" borderId="1" xfId="0" applyNumberFormat="1" applyFont="1" applyFill="1" applyBorder="1" applyAlignment="1">
      <alignment horizontal="center" vertical="top"/>
    </xf>
    <xf numFmtId="49" fontId="11" fillId="2" borderId="1" xfId="0" applyNumberFormat="1" applyFont="1" applyFill="1" applyBorder="1" applyAlignment="1">
      <alignment horizontal="center" vertical="top"/>
    </xf>
    <xf numFmtId="165" fontId="11" fillId="2" borderId="1" xfId="0" applyNumberFormat="1" applyFont="1" applyFill="1" applyBorder="1" applyAlignment="1">
      <alignment horizontal="right" vertical="top"/>
    </xf>
    <xf numFmtId="166" fontId="7" fillId="2" borderId="1" xfId="0" applyNumberFormat="1" applyFont="1" applyFill="1" applyBorder="1" applyAlignment="1">
      <alignment horizontal="right" vertical="top"/>
    </xf>
    <xf numFmtId="9" fontId="6" fillId="0" borderId="0" xfId="2" applyFont="1"/>
    <xf numFmtId="166" fontId="11" fillId="2" borderId="1" xfId="0" applyNumberFormat="1" applyFont="1" applyFill="1" applyBorder="1" applyAlignment="1">
      <alignment horizontal="right" vertical="top"/>
    </xf>
    <xf numFmtId="166" fontId="7" fillId="3" borderId="1" xfId="0" applyNumberFormat="1" applyFont="1" applyFill="1" applyBorder="1" applyAlignment="1">
      <alignment horizontal="right" vertical="top"/>
    </xf>
    <xf numFmtId="164" fontId="11" fillId="0" borderId="1" xfId="0" applyNumberFormat="1" applyFont="1" applyFill="1" applyBorder="1" applyAlignment="1">
      <alignment horizontal="right" vertical="top"/>
    </xf>
    <xf numFmtId="164" fontId="7" fillId="0" borderId="1" xfId="0" applyNumberFormat="1" applyFont="1" applyFill="1" applyBorder="1" applyAlignment="1">
      <alignment horizontal="right" vertical="top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7" fillId="0" borderId="2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right"/>
    </xf>
    <xf numFmtId="0" fontId="10" fillId="0" borderId="4" xfId="0" applyFont="1" applyBorder="1" applyAlignment="1">
      <alignment horizontal="center" vertical="top"/>
    </xf>
    <xf numFmtId="0" fontId="7" fillId="0" borderId="3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6" fillId="0" borderId="0" xfId="0" applyFont="1" applyAlignment="1"/>
    <xf numFmtId="0" fontId="4" fillId="0" borderId="0" xfId="0" applyFont="1" applyAlignment="1"/>
    <xf numFmtId="11" fontId="3" fillId="0" borderId="0" xfId="1" applyNumberFormat="1" applyFont="1" applyAlignment="1"/>
    <xf numFmtId="0" fontId="0" fillId="0" borderId="0" xfId="0" applyAlignment="1"/>
    <xf numFmtId="0" fontId="5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view="pageBreakPreview" topLeftCell="C1" zoomScaleNormal="80" zoomScaleSheetLayoutView="100" workbookViewId="0">
      <selection activeCell="F6" sqref="F6:L6"/>
    </sheetView>
  </sheetViews>
  <sheetFormatPr defaultRowHeight="15.75" x14ac:dyDescent="0.25"/>
  <cols>
    <col min="1" max="1" width="4.140625" style="5" customWidth="1"/>
    <col min="2" max="2" width="74" style="4" customWidth="1"/>
    <col min="3" max="3" width="11" style="4" customWidth="1"/>
    <col min="4" max="4" width="6.7109375" style="4" customWidth="1"/>
    <col min="5" max="5" width="6" style="4" customWidth="1"/>
    <col min="6" max="6" width="15.42578125" style="4" customWidth="1"/>
    <col min="7" max="7" width="7.85546875" style="4" customWidth="1"/>
    <col min="8" max="9" width="23" style="9" hidden="1" customWidth="1"/>
    <col min="10" max="10" width="15" style="9" customWidth="1"/>
    <col min="11" max="11" width="12.85546875" style="9" customWidth="1"/>
    <col min="12" max="12" width="12.5703125" style="9" customWidth="1"/>
  </cols>
  <sheetData>
    <row r="1" spans="1:12" ht="18.75" x14ac:dyDescent="0.3">
      <c r="E1" s="39" t="s">
        <v>68</v>
      </c>
      <c r="F1" s="40"/>
      <c r="G1" s="40"/>
      <c r="H1" s="40"/>
      <c r="I1" s="40"/>
      <c r="J1" s="40"/>
      <c r="K1" s="40"/>
      <c r="L1" s="40"/>
    </row>
    <row r="2" spans="1:12" ht="18.75" x14ac:dyDescent="0.3">
      <c r="E2" s="39" t="s">
        <v>65</v>
      </c>
      <c r="F2" s="40"/>
      <c r="G2" s="40"/>
      <c r="H2" s="40"/>
      <c r="I2" s="40"/>
      <c r="J2" s="40"/>
      <c r="K2" s="40"/>
      <c r="L2" s="40"/>
    </row>
    <row r="3" spans="1:12" ht="18.75" x14ac:dyDescent="0.3">
      <c r="E3" s="39" t="s">
        <v>71</v>
      </c>
      <c r="F3" s="40"/>
      <c r="G3" s="40"/>
      <c r="H3" s="40"/>
      <c r="I3" s="40"/>
      <c r="J3" s="40"/>
      <c r="K3" s="40"/>
      <c r="L3" s="40"/>
    </row>
    <row r="5" spans="1:12" s="2" customFormat="1" ht="18.75" x14ac:dyDescent="0.3">
      <c r="A5" s="3"/>
      <c r="B5" s="11"/>
      <c r="C5" s="3"/>
      <c r="D5" s="3"/>
      <c r="E5" s="3"/>
      <c r="F5" s="41" t="s">
        <v>66</v>
      </c>
      <c r="G5" s="42"/>
      <c r="H5" s="42"/>
      <c r="I5" s="42"/>
      <c r="J5" s="42"/>
      <c r="K5" s="42"/>
      <c r="L5" s="42"/>
    </row>
    <row r="6" spans="1:12" s="2" customFormat="1" ht="18.75" x14ac:dyDescent="0.3">
      <c r="A6" s="3"/>
      <c r="B6" s="11"/>
      <c r="C6" s="3"/>
      <c r="D6" s="3"/>
      <c r="E6" s="3"/>
      <c r="F6" s="41" t="s">
        <v>70</v>
      </c>
      <c r="G6" s="42"/>
      <c r="H6" s="42"/>
      <c r="I6" s="42"/>
      <c r="J6" s="42"/>
      <c r="K6" s="42"/>
      <c r="L6" s="42"/>
    </row>
    <row r="7" spans="1:12" s="2" customFormat="1" ht="18.75" x14ac:dyDescent="0.3">
      <c r="A7" s="3"/>
      <c r="B7" s="11"/>
      <c r="C7" s="3"/>
      <c r="D7" s="3"/>
      <c r="E7" s="3"/>
      <c r="F7" s="41" t="s">
        <v>67</v>
      </c>
      <c r="G7" s="42"/>
      <c r="H7" s="42"/>
      <c r="I7" s="42"/>
      <c r="J7" s="42"/>
      <c r="K7" s="42"/>
      <c r="L7" s="42"/>
    </row>
    <row r="8" spans="1:12" s="2" customFormat="1" ht="18.75" x14ac:dyDescent="0.3">
      <c r="A8" s="3"/>
      <c r="B8" s="11"/>
      <c r="C8" s="3"/>
      <c r="D8" s="19"/>
      <c r="E8" s="11"/>
      <c r="F8" s="41"/>
      <c r="G8" s="42"/>
      <c r="H8" s="42"/>
      <c r="I8" s="42"/>
      <c r="J8" s="42"/>
      <c r="K8" s="42"/>
      <c r="L8" s="42"/>
    </row>
    <row r="10" spans="1:12" ht="18.75" x14ac:dyDescent="0.3">
      <c r="B10" s="43" t="s">
        <v>6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</row>
    <row r="11" spans="1:12" ht="18.75" x14ac:dyDescent="0.3">
      <c r="B11" s="25" t="s">
        <v>55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</row>
    <row r="12" spans="1:12" x14ac:dyDescent="0.25">
      <c r="K12" s="32" t="s">
        <v>7</v>
      </c>
      <c r="L12" s="33"/>
    </row>
    <row r="13" spans="1:12" s="6" customFormat="1" ht="174.75" customHeight="1" x14ac:dyDescent="0.2">
      <c r="A13" s="1" t="s">
        <v>8</v>
      </c>
      <c r="B13" s="1" t="s">
        <v>23</v>
      </c>
      <c r="C13" s="1" t="s">
        <v>24</v>
      </c>
      <c r="D13" s="1" t="s">
        <v>0</v>
      </c>
      <c r="E13" s="1" t="s">
        <v>1</v>
      </c>
      <c r="F13" s="1" t="s">
        <v>2</v>
      </c>
      <c r="G13" s="1" t="s">
        <v>3</v>
      </c>
      <c r="H13" s="10" t="s">
        <v>4</v>
      </c>
      <c r="I13" s="10" t="s">
        <v>69</v>
      </c>
      <c r="J13" s="10" t="s">
        <v>4</v>
      </c>
      <c r="K13" s="10" t="s">
        <v>5</v>
      </c>
      <c r="L13" s="10" t="s">
        <v>58</v>
      </c>
    </row>
    <row r="14" spans="1:12" ht="47.25" x14ac:dyDescent="0.25">
      <c r="A14" s="12">
        <v>1</v>
      </c>
      <c r="B14" s="7" t="s">
        <v>9</v>
      </c>
      <c r="C14" s="15" t="s">
        <v>25</v>
      </c>
      <c r="D14" s="15" t="s">
        <v>26</v>
      </c>
      <c r="E14" s="15" t="s">
        <v>27</v>
      </c>
      <c r="F14" s="15" t="s">
        <v>28</v>
      </c>
      <c r="G14" s="15" t="s">
        <v>29</v>
      </c>
      <c r="H14" s="18">
        <v>58.9</v>
      </c>
      <c r="I14" s="18"/>
      <c r="J14" s="14">
        <f>SUM(H14:I14)</f>
        <v>58.9</v>
      </c>
      <c r="K14" s="14">
        <v>59.1</v>
      </c>
      <c r="L14" s="14">
        <v>59.2</v>
      </c>
    </row>
    <row r="15" spans="1:12" ht="25.5" customHeight="1" x14ac:dyDescent="0.25">
      <c r="A15" s="29">
        <v>2</v>
      </c>
      <c r="B15" s="26" t="s">
        <v>10</v>
      </c>
      <c r="C15" s="16" t="s">
        <v>30</v>
      </c>
      <c r="D15" s="16" t="s">
        <v>31</v>
      </c>
      <c r="E15" s="16" t="s">
        <v>26</v>
      </c>
      <c r="F15" s="16" t="s">
        <v>60</v>
      </c>
      <c r="G15" s="16" t="s">
        <v>11</v>
      </c>
      <c r="H15" s="20">
        <f>H16+H17</f>
        <v>9123.7000000000007</v>
      </c>
      <c r="I15" s="20">
        <f>I16+I17</f>
        <v>647.20000000000005</v>
      </c>
      <c r="J15" s="13">
        <f>SUM(H15:I15)</f>
        <v>9770.9000000000015</v>
      </c>
      <c r="K15" s="13">
        <f t="shared" ref="K15:L15" si="0">K16+K17</f>
        <v>8017.4</v>
      </c>
      <c r="L15" s="13">
        <f t="shared" si="0"/>
        <v>8017.4</v>
      </c>
    </row>
    <row r="16" spans="1:12" x14ac:dyDescent="0.25">
      <c r="A16" s="30"/>
      <c r="B16" s="27"/>
      <c r="C16" s="15" t="s">
        <v>30</v>
      </c>
      <c r="D16" s="15" t="s">
        <v>31</v>
      </c>
      <c r="E16" s="15" t="s">
        <v>26</v>
      </c>
      <c r="F16" s="15" t="s">
        <v>32</v>
      </c>
      <c r="G16" s="15" t="s">
        <v>33</v>
      </c>
      <c r="H16" s="18">
        <v>8954.7000000000007</v>
      </c>
      <c r="I16" s="18">
        <v>647.20000000000005</v>
      </c>
      <c r="J16" s="14">
        <f>SUM(H16:I16)</f>
        <v>9601.9000000000015</v>
      </c>
      <c r="K16" s="14">
        <v>7848.4</v>
      </c>
      <c r="L16" s="14">
        <v>7848.4</v>
      </c>
    </row>
    <row r="17" spans="1:12" x14ac:dyDescent="0.25">
      <c r="A17" s="31"/>
      <c r="B17" s="28"/>
      <c r="C17" s="15" t="s">
        <v>30</v>
      </c>
      <c r="D17" s="15" t="s">
        <v>31</v>
      </c>
      <c r="E17" s="15" t="s">
        <v>26</v>
      </c>
      <c r="F17" s="15" t="s">
        <v>32</v>
      </c>
      <c r="G17" s="15" t="s">
        <v>29</v>
      </c>
      <c r="H17" s="18">
        <v>169</v>
      </c>
      <c r="I17" s="18"/>
      <c r="J17" s="14">
        <f>SUM(H17:I17)</f>
        <v>169</v>
      </c>
      <c r="K17" s="14">
        <v>169</v>
      </c>
      <c r="L17" s="14">
        <v>169</v>
      </c>
    </row>
    <row r="18" spans="1:12" ht="78.75" customHeight="1" x14ac:dyDescent="0.25">
      <c r="A18" s="29">
        <v>3</v>
      </c>
      <c r="B18" s="26" t="s">
        <v>13</v>
      </c>
      <c r="C18" s="16" t="s">
        <v>30</v>
      </c>
      <c r="D18" s="16" t="s">
        <v>37</v>
      </c>
      <c r="E18" s="16" t="s">
        <v>38</v>
      </c>
      <c r="F18" s="16" t="s">
        <v>34</v>
      </c>
      <c r="G18" s="16" t="s">
        <v>11</v>
      </c>
      <c r="H18" s="20">
        <f t="shared" ref="H18:L18" si="1">H19+H20</f>
        <v>379.5</v>
      </c>
      <c r="I18" s="20">
        <f t="shared" si="1"/>
        <v>0</v>
      </c>
      <c r="J18" s="22">
        <f t="shared" si="1"/>
        <v>219.5</v>
      </c>
      <c r="K18" s="13">
        <f t="shared" si="1"/>
        <v>379.5</v>
      </c>
      <c r="L18" s="13">
        <f t="shared" si="1"/>
        <v>379.5</v>
      </c>
    </row>
    <row r="19" spans="1:12" x14ac:dyDescent="0.25">
      <c r="A19" s="30"/>
      <c r="B19" s="27"/>
      <c r="C19" s="15" t="s">
        <v>30</v>
      </c>
      <c r="D19" s="15" t="s">
        <v>37</v>
      </c>
      <c r="E19" s="15" t="s">
        <v>38</v>
      </c>
      <c r="F19" s="15" t="s">
        <v>34</v>
      </c>
      <c r="G19" s="15" t="s">
        <v>29</v>
      </c>
      <c r="H19" s="18">
        <v>11.1</v>
      </c>
      <c r="I19" s="18"/>
      <c r="J19" s="23">
        <v>2.7201499999999998</v>
      </c>
      <c r="K19" s="14">
        <v>11.1</v>
      </c>
      <c r="L19" s="14">
        <v>11.1</v>
      </c>
    </row>
    <row r="20" spans="1:12" x14ac:dyDescent="0.25">
      <c r="A20" s="31"/>
      <c r="B20" s="28"/>
      <c r="C20" s="15" t="s">
        <v>30</v>
      </c>
      <c r="D20" s="15" t="s">
        <v>37</v>
      </c>
      <c r="E20" s="15" t="s">
        <v>38</v>
      </c>
      <c r="F20" s="15" t="s">
        <v>34</v>
      </c>
      <c r="G20" s="15" t="s">
        <v>35</v>
      </c>
      <c r="H20" s="18">
        <v>368.4</v>
      </c>
      <c r="I20" s="18"/>
      <c r="J20" s="23">
        <v>216.77985000000001</v>
      </c>
      <c r="K20" s="14">
        <v>368.4</v>
      </c>
      <c r="L20" s="14">
        <v>368.4</v>
      </c>
    </row>
    <row r="21" spans="1:12" ht="78.75" customHeight="1" x14ac:dyDescent="0.25">
      <c r="A21" s="29">
        <v>4</v>
      </c>
      <c r="B21" s="26" t="s">
        <v>59</v>
      </c>
      <c r="C21" s="16" t="s">
        <v>30</v>
      </c>
      <c r="D21" s="16" t="s">
        <v>37</v>
      </c>
      <c r="E21" s="16" t="s">
        <v>38</v>
      </c>
      <c r="F21" s="16" t="s">
        <v>36</v>
      </c>
      <c r="G21" s="16" t="s">
        <v>11</v>
      </c>
      <c r="H21" s="20">
        <f t="shared" ref="H21:J21" si="2">H22+H23</f>
        <v>4346</v>
      </c>
      <c r="I21" s="20">
        <f t="shared" si="2"/>
        <v>0</v>
      </c>
      <c r="J21" s="22">
        <f t="shared" si="2"/>
        <v>3944</v>
      </c>
      <c r="K21" s="13">
        <f t="shared" ref="K21" si="3">K22+K23</f>
        <v>4346</v>
      </c>
      <c r="L21" s="13">
        <f t="shared" ref="L21" si="4">L22+L23</f>
        <v>4346</v>
      </c>
    </row>
    <row r="22" spans="1:12" x14ac:dyDescent="0.25">
      <c r="A22" s="30"/>
      <c r="B22" s="27"/>
      <c r="C22" s="15" t="s">
        <v>30</v>
      </c>
      <c r="D22" s="15" t="s">
        <v>37</v>
      </c>
      <c r="E22" s="15" t="s">
        <v>38</v>
      </c>
      <c r="F22" s="15" t="s">
        <v>36</v>
      </c>
      <c r="G22" s="15" t="s">
        <v>29</v>
      </c>
      <c r="H22" s="18">
        <v>86.92</v>
      </c>
      <c r="I22" s="21">
        <v>0</v>
      </c>
      <c r="J22" s="23">
        <v>0</v>
      </c>
      <c r="K22" s="14">
        <v>85</v>
      </c>
      <c r="L22" s="14">
        <v>85</v>
      </c>
    </row>
    <row r="23" spans="1:12" x14ac:dyDescent="0.25">
      <c r="A23" s="31"/>
      <c r="B23" s="28"/>
      <c r="C23" s="15" t="s">
        <v>30</v>
      </c>
      <c r="D23" s="15" t="s">
        <v>37</v>
      </c>
      <c r="E23" s="15" t="s">
        <v>38</v>
      </c>
      <c r="F23" s="15" t="s">
        <v>36</v>
      </c>
      <c r="G23" s="15" t="s">
        <v>35</v>
      </c>
      <c r="H23" s="18">
        <v>4259.08</v>
      </c>
      <c r="I23" s="21">
        <v>0</v>
      </c>
      <c r="J23" s="23">
        <v>3944</v>
      </c>
      <c r="K23" s="14">
        <v>4261</v>
      </c>
      <c r="L23" s="14">
        <v>4261</v>
      </c>
    </row>
    <row r="24" spans="1:12" x14ac:dyDescent="0.25">
      <c r="A24" s="29">
        <v>5</v>
      </c>
      <c r="B24" s="35" t="s">
        <v>14</v>
      </c>
      <c r="C24" s="16" t="s">
        <v>25</v>
      </c>
      <c r="D24" s="16" t="s">
        <v>37</v>
      </c>
      <c r="E24" s="16" t="s">
        <v>38</v>
      </c>
      <c r="F24" s="16" t="s">
        <v>61</v>
      </c>
      <c r="G24" s="16" t="s">
        <v>11</v>
      </c>
      <c r="H24" s="20">
        <f>SUM(H25:H27)</f>
        <v>1353.7</v>
      </c>
      <c r="I24" s="20">
        <f>SUM(I25:I27)</f>
        <v>0</v>
      </c>
      <c r="J24" s="22">
        <f>SUM(J25:J27)</f>
        <v>721.8</v>
      </c>
      <c r="K24" s="13">
        <f>SUM(K25:K27)</f>
        <v>627.1</v>
      </c>
      <c r="L24" s="13">
        <f>SUM(L25:L27)</f>
        <v>2508.5</v>
      </c>
    </row>
    <row r="25" spans="1:12" x14ac:dyDescent="0.25">
      <c r="A25" s="34"/>
      <c r="B25" s="36"/>
      <c r="C25" s="15" t="s">
        <v>25</v>
      </c>
      <c r="D25" s="15" t="s">
        <v>37</v>
      </c>
      <c r="E25" s="15" t="s">
        <v>38</v>
      </c>
      <c r="F25" s="15" t="s">
        <v>64</v>
      </c>
      <c r="G25" s="15" t="s">
        <v>29</v>
      </c>
      <c r="H25" s="18">
        <v>99.4</v>
      </c>
      <c r="I25" s="18"/>
      <c r="J25" s="23">
        <v>94.6</v>
      </c>
      <c r="K25" s="14">
        <v>0</v>
      </c>
      <c r="L25" s="14">
        <v>0</v>
      </c>
    </row>
    <row r="26" spans="1:12" x14ac:dyDescent="0.25">
      <c r="A26" s="34"/>
      <c r="B26" s="36"/>
      <c r="C26" s="15" t="s">
        <v>25</v>
      </c>
      <c r="D26" s="15" t="s">
        <v>37</v>
      </c>
      <c r="E26" s="15" t="s">
        <v>38</v>
      </c>
      <c r="F26" s="15" t="s">
        <v>39</v>
      </c>
      <c r="G26" s="15" t="s">
        <v>29</v>
      </c>
      <c r="H26" s="18">
        <v>6.3</v>
      </c>
      <c r="I26" s="18">
        <v>0</v>
      </c>
      <c r="J26" s="23">
        <v>3.2</v>
      </c>
      <c r="K26" s="14">
        <v>3.1</v>
      </c>
      <c r="L26" s="14">
        <v>12.5</v>
      </c>
    </row>
    <row r="27" spans="1:12" ht="37.5" customHeight="1" x14ac:dyDescent="0.25">
      <c r="A27" s="34"/>
      <c r="B27" s="36"/>
      <c r="C27" s="15" t="s">
        <v>25</v>
      </c>
      <c r="D27" s="15" t="s">
        <v>37</v>
      </c>
      <c r="E27" s="15" t="s">
        <v>38</v>
      </c>
      <c r="F27" s="15" t="s">
        <v>40</v>
      </c>
      <c r="G27" s="15" t="s">
        <v>41</v>
      </c>
      <c r="H27" s="18">
        <v>1248</v>
      </c>
      <c r="I27" s="18"/>
      <c r="J27" s="23">
        <v>624</v>
      </c>
      <c r="K27" s="14">
        <v>624</v>
      </c>
      <c r="L27" s="14">
        <v>2496</v>
      </c>
    </row>
    <row r="28" spans="1:12" ht="31.5" customHeight="1" x14ac:dyDescent="0.25">
      <c r="A28" s="29">
        <v>7</v>
      </c>
      <c r="B28" s="26" t="s">
        <v>15</v>
      </c>
      <c r="C28" s="16" t="s">
        <v>30</v>
      </c>
      <c r="D28" s="16" t="s">
        <v>26</v>
      </c>
      <c r="E28" s="16" t="s">
        <v>38</v>
      </c>
      <c r="F28" s="16" t="s">
        <v>43</v>
      </c>
      <c r="G28" s="16" t="s">
        <v>11</v>
      </c>
      <c r="H28" s="20">
        <f t="shared" ref="H28:J28" si="5">H29+H30</f>
        <v>532</v>
      </c>
      <c r="I28" s="20">
        <f t="shared" si="5"/>
        <v>10.9</v>
      </c>
      <c r="J28" s="13">
        <f t="shared" si="5"/>
        <v>542.9</v>
      </c>
      <c r="K28" s="13">
        <f t="shared" ref="K28" si="6">K29+K30</f>
        <v>531.6</v>
      </c>
      <c r="L28" s="13">
        <f t="shared" ref="L28" si="7">L29+L30</f>
        <v>531.6</v>
      </c>
    </row>
    <row r="29" spans="1:12" x14ac:dyDescent="0.25">
      <c r="A29" s="30"/>
      <c r="B29" s="27"/>
      <c r="C29" s="15" t="s">
        <v>30</v>
      </c>
      <c r="D29" s="15" t="s">
        <v>26</v>
      </c>
      <c r="E29" s="15" t="s">
        <v>38</v>
      </c>
      <c r="F29" s="15" t="s">
        <v>43</v>
      </c>
      <c r="G29" s="15" t="s">
        <v>33</v>
      </c>
      <c r="H29" s="18">
        <v>434.13799999999998</v>
      </c>
      <c r="I29" s="18">
        <v>10.9</v>
      </c>
      <c r="J29" s="14">
        <f t="shared" ref="J29" si="8">SUM(H29:I29)</f>
        <v>445.03799999999995</v>
      </c>
      <c r="K29" s="14">
        <v>506.6</v>
      </c>
      <c r="L29" s="14">
        <v>506.6</v>
      </c>
    </row>
    <row r="30" spans="1:12" x14ac:dyDescent="0.25">
      <c r="A30" s="31"/>
      <c r="B30" s="28"/>
      <c r="C30" s="15" t="s">
        <v>30</v>
      </c>
      <c r="D30" s="15" t="s">
        <v>26</v>
      </c>
      <c r="E30" s="15" t="s">
        <v>38</v>
      </c>
      <c r="F30" s="15" t="s">
        <v>43</v>
      </c>
      <c r="G30" s="15" t="s">
        <v>29</v>
      </c>
      <c r="H30" s="18">
        <v>97.861999999999995</v>
      </c>
      <c r="I30" s="18"/>
      <c r="J30" s="14">
        <v>97.861999999999995</v>
      </c>
      <c r="K30" s="14">
        <v>25</v>
      </c>
      <c r="L30" s="14">
        <v>25</v>
      </c>
    </row>
    <row r="31" spans="1:12" ht="94.5" customHeight="1" x14ac:dyDescent="0.25">
      <c r="A31" s="29">
        <v>8</v>
      </c>
      <c r="B31" s="26" t="s">
        <v>12</v>
      </c>
      <c r="C31" s="16" t="s">
        <v>25</v>
      </c>
      <c r="D31" s="16" t="s">
        <v>26</v>
      </c>
      <c r="E31" s="16" t="s">
        <v>38</v>
      </c>
      <c r="F31" s="16" t="s">
        <v>44</v>
      </c>
      <c r="G31" s="16" t="s">
        <v>11</v>
      </c>
      <c r="H31" s="20">
        <f t="shared" ref="H31:J31" si="9">H32+H33</f>
        <v>507</v>
      </c>
      <c r="I31" s="20">
        <f t="shared" si="9"/>
        <v>10.8</v>
      </c>
      <c r="J31" s="13">
        <f t="shared" si="9"/>
        <v>517.79999999999995</v>
      </c>
      <c r="K31" s="13">
        <f t="shared" ref="K31" si="10">K32+K33</f>
        <v>507</v>
      </c>
      <c r="L31" s="13">
        <f t="shared" ref="L31" si="11">L32+L33</f>
        <v>507</v>
      </c>
    </row>
    <row r="32" spans="1:12" x14ac:dyDescent="0.25">
      <c r="A32" s="30"/>
      <c r="B32" s="27"/>
      <c r="C32" s="15" t="s">
        <v>25</v>
      </c>
      <c r="D32" s="15" t="s">
        <v>26</v>
      </c>
      <c r="E32" s="15" t="s">
        <v>38</v>
      </c>
      <c r="F32" s="15" t="s">
        <v>44</v>
      </c>
      <c r="G32" s="15" t="s">
        <v>33</v>
      </c>
      <c r="H32" s="18">
        <v>433.7</v>
      </c>
      <c r="I32" s="18">
        <v>10.8</v>
      </c>
      <c r="J32" s="14">
        <f t="shared" ref="J32" si="12">SUM(H32:I32)</f>
        <v>444.5</v>
      </c>
      <c r="K32" s="14">
        <v>433.7</v>
      </c>
      <c r="L32" s="14">
        <v>433.7</v>
      </c>
    </row>
    <row r="33" spans="1:12" x14ac:dyDescent="0.25">
      <c r="A33" s="31"/>
      <c r="B33" s="28"/>
      <c r="C33" s="15" t="s">
        <v>25</v>
      </c>
      <c r="D33" s="15" t="s">
        <v>26</v>
      </c>
      <c r="E33" s="15" t="s">
        <v>38</v>
      </c>
      <c r="F33" s="15" t="s">
        <v>44</v>
      </c>
      <c r="G33" s="15" t="s">
        <v>29</v>
      </c>
      <c r="H33" s="18">
        <v>73.3</v>
      </c>
      <c r="I33" s="18"/>
      <c r="J33" s="14">
        <v>73.3</v>
      </c>
      <c r="K33" s="14">
        <v>73.3</v>
      </c>
      <c r="L33" s="14">
        <v>73.3</v>
      </c>
    </row>
    <row r="34" spans="1:12" ht="47.25" x14ac:dyDescent="0.25">
      <c r="A34" s="12">
        <v>9</v>
      </c>
      <c r="B34" s="7" t="s">
        <v>16</v>
      </c>
      <c r="C34" s="15" t="s">
        <v>25</v>
      </c>
      <c r="D34" s="15" t="s">
        <v>26</v>
      </c>
      <c r="E34" s="15" t="s">
        <v>42</v>
      </c>
      <c r="F34" s="15" t="s">
        <v>45</v>
      </c>
      <c r="G34" s="15" t="s">
        <v>29</v>
      </c>
      <c r="H34" s="18">
        <v>1.33</v>
      </c>
      <c r="I34" s="21">
        <v>1.97</v>
      </c>
      <c r="J34" s="14">
        <f t="shared" ref="J34:J39" si="13">SUM(H34:I34)</f>
        <v>3.3</v>
      </c>
      <c r="K34" s="14">
        <v>0.3</v>
      </c>
      <c r="L34" s="14">
        <v>0.2</v>
      </c>
    </row>
    <row r="35" spans="1:12" ht="78.75" customHeight="1" x14ac:dyDescent="0.25">
      <c r="A35" s="29">
        <v>10</v>
      </c>
      <c r="B35" s="26" t="s">
        <v>17</v>
      </c>
      <c r="C35" s="16" t="s">
        <v>11</v>
      </c>
      <c r="D35" s="16" t="s">
        <v>37</v>
      </c>
      <c r="E35" s="16" t="s">
        <v>48</v>
      </c>
      <c r="F35" s="16" t="s">
        <v>49</v>
      </c>
      <c r="G35" s="16" t="s">
        <v>11</v>
      </c>
      <c r="H35" s="20">
        <f>H36+H37+H38</f>
        <v>1143</v>
      </c>
      <c r="I35" s="20">
        <f>I36+I37+I38</f>
        <v>0</v>
      </c>
      <c r="J35" s="22">
        <f>J36+J37+J38</f>
        <v>1108</v>
      </c>
      <c r="K35" s="13">
        <f t="shared" ref="K35:L35" si="14">K36+K37+K38</f>
        <v>1212</v>
      </c>
      <c r="L35" s="13">
        <f t="shared" si="14"/>
        <v>1269</v>
      </c>
    </row>
    <row r="36" spans="1:12" x14ac:dyDescent="0.25">
      <c r="A36" s="30"/>
      <c r="B36" s="27"/>
      <c r="C36" s="15" t="s">
        <v>30</v>
      </c>
      <c r="D36" s="15" t="s">
        <v>37</v>
      </c>
      <c r="E36" s="15" t="s">
        <v>48</v>
      </c>
      <c r="F36" s="15" t="s">
        <v>49</v>
      </c>
      <c r="G36" s="15" t="s">
        <v>29</v>
      </c>
      <c r="H36" s="18">
        <v>8.5440900000000006</v>
      </c>
      <c r="I36" s="21">
        <v>0</v>
      </c>
      <c r="J36" s="23">
        <f t="shared" si="13"/>
        <v>8.5440900000000006</v>
      </c>
      <c r="K36" s="14">
        <v>21.1</v>
      </c>
      <c r="L36" s="14">
        <v>22.1</v>
      </c>
    </row>
    <row r="37" spans="1:12" x14ac:dyDescent="0.25">
      <c r="A37" s="30"/>
      <c r="B37" s="27"/>
      <c r="C37" s="15" t="s">
        <v>30</v>
      </c>
      <c r="D37" s="15" t="s">
        <v>37</v>
      </c>
      <c r="E37" s="15" t="s">
        <v>48</v>
      </c>
      <c r="F37" s="15" t="s">
        <v>49</v>
      </c>
      <c r="G37" s="15" t="s">
        <v>35</v>
      </c>
      <c r="H37" s="18">
        <v>888.29349999999999</v>
      </c>
      <c r="I37" s="21">
        <v>0</v>
      </c>
      <c r="J37" s="23">
        <f t="shared" si="13"/>
        <v>888.29349999999999</v>
      </c>
      <c r="K37" s="14">
        <v>1056.2</v>
      </c>
      <c r="L37" s="14">
        <v>1105.9000000000001</v>
      </c>
    </row>
    <row r="38" spans="1:12" x14ac:dyDescent="0.25">
      <c r="A38" s="31"/>
      <c r="B38" s="28"/>
      <c r="C38" s="15" t="s">
        <v>50</v>
      </c>
      <c r="D38" s="15" t="s">
        <v>37</v>
      </c>
      <c r="E38" s="15" t="s">
        <v>48</v>
      </c>
      <c r="F38" s="15" t="s">
        <v>49</v>
      </c>
      <c r="G38" s="15" t="s">
        <v>51</v>
      </c>
      <c r="H38" s="18">
        <v>246.16240999999999</v>
      </c>
      <c r="I38" s="21">
        <v>0</v>
      </c>
      <c r="J38" s="23">
        <v>211.16240999999999</v>
      </c>
      <c r="K38" s="14">
        <v>134.69999999999999</v>
      </c>
      <c r="L38" s="14">
        <v>141</v>
      </c>
    </row>
    <row r="39" spans="1:12" ht="94.5" x14ac:dyDescent="0.25">
      <c r="A39" s="12">
        <v>12</v>
      </c>
      <c r="B39" s="7" t="s">
        <v>18</v>
      </c>
      <c r="C39" s="15" t="s">
        <v>50</v>
      </c>
      <c r="D39" s="15" t="s">
        <v>37</v>
      </c>
      <c r="E39" s="15" t="s">
        <v>48</v>
      </c>
      <c r="F39" s="15" t="s">
        <v>62</v>
      </c>
      <c r="G39" s="15" t="s">
        <v>51</v>
      </c>
      <c r="H39" s="18">
        <v>345</v>
      </c>
      <c r="I39" s="18">
        <v>-50</v>
      </c>
      <c r="J39" s="14">
        <f t="shared" si="13"/>
        <v>295</v>
      </c>
      <c r="K39" s="14">
        <v>345</v>
      </c>
      <c r="L39" s="14">
        <v>345</v>
      </c>
    </row>
    <row r="40" spans="1:12" ht="31.5" x14ac:dyDescent="0.25">
      <c r="A40" s="12">
        <v>13</v>
      </c>
      <c r="B40" s="7" t="s">
        <v>19</v>
      </c>
      <c r="C40" s="15" t="s">
        <v>46</v>
      </c>
      <c r="D40" s="15" t="s">
        <v>52</v>
      </c>
      <c r="E40" s="15" t="s">
        <v>26</v>
      </c>
      <c r="F40" s="15" t="s">
        <v>53</v>
      </c>
      <c r="G40" s="15" t="s">
        <v>47</v>
      </c>
      <c r="H40" s="18">
        <v>1226</v>
      </c>
      <c r="I40" s="18"/>
      <c r="J40" s="14">
        <v>1226</v>
      </c>
      <c r="K40" s="14">
        <v>1228</v>
      </c>
      <c r="L40" s="14">
        <v>1230</v>
      </c>
    </row>
    <row r="41" spans="1:12" ht="15.75" customHeight="1" x14ac:dyDescent="0.25">
      <c r="A41" s="29">
        <v>14</v>
      </c>
      <c r="B41" s="35" t="s">
        <v>20</v>
      </c>
      <c r="C41" s="16" t="s">
        <v>25</v>
      </c>
      <c r="D41" s="16" t="s">
        <v>21</v>
      </c>
      <c r="E41" s="16" t="s">
        <v>38</v>
      </c>
      <c r="F41" s="16" t="s">
        <v>63</v>
      </c>
      <c r="G41" s="16" t="s">
        <v>11</v>
      </c>
      <c r="H41" s="20">
        <f>SUM(H42:H43)</f>
        <v>550</v>
      </c>
      <c r="I41" s="20">
        <f t="shared" ref="I41:J41" si="15">SUM(I42:I43)</f>
        <v>-13.3</v>
      </c>
      <c r="J41" s="13">
        <f t="shared" si="15"/>
        <v>536.70000000000005</v>
      </c>
      <c r="K41" s="13">
        <f>SUM(K42:K43)</f>
        <v>550</v>
      </c>
      <c r="L41" s="13">
        <f>SUM(L42:L43)</f>
        <v>550</v>
      </c>
    </row>
    <row r="42" spans="1:12" x14ac:dyDescent="0.25">
      <c r="A42" s="30"/>
      <c r="B42" s="37"/>
      <c r="C42" s="15" t="s">
        <v>25</v>
      </c>
      <c r="D42" s="15" t="s">
        <v>26</v>
      </c>
      <c r="E42" s="15" t="s">
        <v>38</v>
      </c>
      <c r="F42" s="15" t="s">
        <v>54</v>
      </c>
      <c r="G42" s="15" t="s">
        <v>33</v>
      </c>
      <c r="H42" s="18">
        <v>484.6</v>
      </c>
      <c r="I42" s="18"/>
      <c r="J42" s="14">
        <v>484.6</v>
      </c>
      <c r="K42" s="14">
        <v>484.6</v>
      </c>
      <c r="L42" s="14">
        <v>484.6</v>
      </c>
    </row>
    <row r="43" spans="1:12" ht="42.75" customHeight="1" x14ac:dyDescent="0.25">
      <c r="A43" s="30"/>
      <c r="B43" s="38"/>
      <c r="C43" s="15" t="s">
        <v>25</v>
      </c>
      <c r="D43" s="15" t="s">
        <v>26</v>
      </c>
      <c r="E43" s="15" t="s">
        <v>38</v>
      </c>
      <c r="F43" s="15" t="s">
        <v>54</v>
      </c>
      <c r="G43" s="15" t="s">
        <v>29</v>
      </c>
      <c r="H43" s="18">
        <v>65.400000000000006</v>
      </c>
      <c r="I43" s="18">
        <v>-13.3</v>
      </c>
      <c r="J43" s="14">
        <f t="shared" ref="J43" si="16">SUM(H43:I43)</f>
        <v>52.100000000000009</v>
      </c>
      <c r="K43" s="14">
        <v>65.400000000000006</v>
      </c>
      <c r="L43" s="14">
        <v>65.400000000000006</v>
      </c>
    </row>
    <row r="44" spans="1:12" x14ac:dyDescent="0.25">
      <c r="A44" s="8"/>
      <c r="B44" s="8" t="s">
        <v>56</v>
      </c>
      <c r="C44" s="16" t="s">
        <v>11</v>
      </c>
      <c r="D44" s="16" t="s">
        <v>21</v>
      </c>
      <c r="E44" s="16" t="s">
        <v>21</v>
      </c>
      <c r="F44" s="16" t="s">
        <v>22</v>
      </c>
      <c r="G44" s="16" t="s">
        <v>11</v>
      </c>
      <c r="H44" s="17">
        <f>SUM(H14+H15+H18+H21+H24+H28+H31+H34+H35+H39+H40+H41)</f>
        <v>19566.13</v>
      </c>
      <c r="I44" s="17">
        <f>SUM(I14+I15+I18+I21+I24+I28+I31+I34+I35+I39+I40+I41)</f>
        <v>607.57000000000005</v>
      </c>
      <c r="J44" s="13">
        <f>SUM(J14+J15+J18+J21+J24+J28+J31+J34+J35+J39+J40+J41)</f>
        <v>18944.8</v>
      </c>
      <c r="K44" s="13">
        <f t="shared" ref="K44:L44" si="17">SUM(K14+K15+K18+K21+K24+K28+K31+K34+K35+K39+K40+K41)</f>
        <v>17803</v>
      </c>
      <c r="L44" s="13">
        <f t="shared" si="17"/>
        <v>19743.400000000001</v>
      </c>
    </row>
    <row r="46" spans="1:12" ht="15" x14ac:dyDescent="0.25">
      <c r="A46" s="24" t="s">
        <v>57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</row>
  </sheetData>
  <sheetProtection formatCells="0" formatColumns="0" formatRows="0" insertColumns="0" insertRows="0" insertHyperlinks="0" deleteColumns="0" deleteRows="0" sort="0" autoFilter="0" pivotTables="0"/>
  <mergeCells count="27">
    <mergeCell ref="E2:L2"/>
    <mergeCell ref="E3:L3"/>
    <mergeCell ref="E1:L1"/>
    <mergeCell ref="A31:A33"/>
    <mergeCell ref="B35:B38"/>
    <mergeCell ref="A35:A38"/>
    <mergeCell ref="F5:L5"/>
    <mergeCell ref="F6:L6"/>
    <mergeCell ref="F7:L7"/>
    <mergeCell ref="F8:L8"/>
    <mergeCell ref="B10:L10"/>
    <mergeCell ref="A46:L46"/>
    <mergeCell ref="B11:L11"/>
    <mergeCell ref="B15:B17"/>
    <mergeCell ref="A15:A17"/>
    <mergeCell ref="B18:B20"/>
    <mergeCell ref="A18:A20"/>
    <mergeCell ref="K12:L12"/>
    <mergeCell ref="A24:A27"/>
    <mergeCell ref="B24:B27"/>
    <mergeCell ref="A41:A43"/>
    <mergeCell ref="B21:B23"/>
    <mergeCell ref="A21:A23"/>
    <mergeCell ref="B28:B30"/>
    <mergeCell ref="A28:A30"/>
    <mergeCell ref="B31:B33"/>
    <mergeCell ref="B41:B43"/>
  </mergeCells>
  <pageMargins left="0.51181102362204722" right="0.51181102362204722" top="0.78740157480314965" bottom="0.43307086614173229" header="0.31496062992125984" footer="0.31496062992125984"/>
  <pageSetup paperSize="9" scale="55" fitToHeight="4" orientation="portrait" horizontalDpi="4294967295" verticalDpi="4294967295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</vt:lpstr>
      <vt:lpstr>'Лист1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Надежда Юрьевна</dc:creator>
  <cp:lastModifiedBy>Server</cp:lastModifiedBy>
  <cp:lastPrinted>2023-12-11T05:08:20Z</cp:lastPrinted>
  <dcterms:created xsi:type="dcterms:W3CDTF">2021-10-06T14:36:51Z</dcterms:created>
  <dcterms:modified xsi:type="dcterms:W3CDTF">2023-12-18T07:48:52Z</dcterms:modified>
</cp:coreProperties>
</file>